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1340" windowHeight="6285"/>
  </bookViews>
  <sheets>
    <sheet name="Sheet1" sheetId="1" r:id="rId1"/>
    <sheet name="Sheet2" sheetId="2" r:id="rId2"/>
    <sheet name="Sheet3" sheetId="3" r:id="rId3"/>
  </sheets>
  <definedNames>
    <definedName name="Stocks">Sheet1!$B$8:$B$81</definedName>
    <definedName name="T.Bills">Sheet1!$C$8:$C$81</definedName>
    <definedName name="T.Bonds">Sheet1!$D$8:$D$81</definedName>
  </definedNames>
  <calcPr calcId="124519" calcMode="autoNoTable"/>
</workbook>
</file>

<file path=xl/calcChain.xml><?xml version="1.0" encoding="utf-8"?>
<calcChain xmlns="http://schemas.openxmlformats.org/spreadsheetml/2006/main">
  <c r="J6" i="1" a="1"/>
  <c r="J6" s="1"/>
  <c r="I6" a="1"/>
  <c r="I7" s="1"/>
  <c r="H6" a="1"/>
  <c r="H6" s="1"/>
  <c r="D5"/>
  <c r="D4"/>
  <c r="C5"/>
  <c r="C4"/>
  <c r="B5"/>
  <c r="B4"/>
  <c r="D84"/>
  <c r="C84"/>
  <c r="B84"/>
  <c r="H27" l="1"/>
  <c r="H25"/>
  <c r="H23"/>
  <c r="H21"/>
  <c r="H19"/>
  <c r="H17"/>
  <c r="H15"/>
  <c r="H13"/>
  <c r="H11"/>
  <c r="H9"/>
  <c r="H7"/>
  <c r="H4" s="1"/>
  <c r="J27"/>
  <c r="J25"/>
  <c r="J23"/>
  <c r="J21"/>
  <c r="J19"/>
  <c r="J17"/>
  <c r="J15"/>
  <c r="J13"/>
  <c r="J11"/>
  <c r="J9"/>
  <c r="J7"/>
  <c r="J4" s="1"/>
  <c r="H26"/>
  <c r="H24"/>
  <c r="H22"/>
  <c r="H20"/>
  <c r="H18"/>
  <c r="H16"/>
  <c r="H14"/>
  <c r="H12"/>
  <c r="H10"/>
  <c r="H8"/>
  <c r="I26"/>
  <c r="I24"/>
  <c r="I22"/>
  <c r="I20"/>
  <c r="I18"/>
  <c r="I16"/>
  <c r="I14"/>
  <c r="I12"/>
  <c r="I10"/>
  <c r="I8"/>
  <c r="I6"/>
  <c r="J26"/>
  <c r="J24"/>
  <c r="J22"/>
  <c r="J20"/>
  <c r="J18"/>
  <c r="J16"/>
  <c r="J14"/>
  <c r="J12"/>
  <c r="J10"/>
  <c r="J8"/>
  <c r="I27"/>
  <c r="I25"/>
  <c r="I23"/>
  <c r="I21"/>
  <c r="I19"/>
  <c r="I17"/>
  <c r="I15"/>
  <c r="I13"/>
  <c r="I11"/>
  <c r="I9"/>
  <c r="I4" l="1"/>
</calcChain>
</file>

<file path=xl/sharedStrings.xml><?xml version="1.0" encoding="utf-8"?>
<sst xmlns="http://schemas.openxmlformats.org/spreadsheetml/2006/main" count="15" uniqueCount="13">
  <si>
    <t>Annual Returns on Investments in</t>
  </si>
  <si>
    <t>Year</t>
  </si>
  <si>
    <t>Stocks</t>
  </si>
  <si>
    <t>T.Bills</t>
  </si>
  <si>
    <t>T.Bonds</t>
  </si>
  <si>
    <t>averages</t>
  </si>
  <si>
    <t>stocks</t>
  </si>
  <si>
    <t>tbills</t>
  </si>
  <si>
    <t>bonds</t>
  </si>
  <si>
    <t>min</t>
  </si>
  <si>
    <t>max</t>
  </si>
  <si>
    <t>Bonds</t>
  </si>
  <si>
    <t>total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</si>
</sst>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J91"/>
  <sheetViews>
    <sheetView tabSelected="1" topLeftCell="B1" workbookViewId="0">
      <selection activeCell="H9" sqref="H9"/>
    </sheetView>
  </sheetViews>
  <sheetFormatPr defaultRowHeight="12.75"/>
  <cols>
    <col min="1" max="1" width="19.28515625" customWidth="1"/>
    <col min="2" max="2" width="11.140625" customWidth="1"/>
    <col min="3" max="3" width="8.42578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4" spans="1:10">
      <c r="A4" t="s">
        <v>9</v>
      </c>
      <c r="B4">
        <f>MIN(Stocks)</f>
        <v>-0.43840000000000001</v>
      </c>
      <c r="C4">
        <f>MIN(T.Bills)</f>
        <v>2.0000000000000001E-4</v>
      </c>
      <c r="D4">
        <f>MIN(T.Bonds)</f>
        <v>-8.2500000000000004E-2</v>
      </c>
      <c r="G4" t="s">
        <v>12</v>
      </c>
      <c r="H4">
        <f>SUM(H6:H27)</f>
        <v>74</v>
      </c>
      <c r="I4">
        <f>SUM(I6:I27)</f>
        <v>74</v>
      </c>
      <c r="J4">
        <f>SUM(J6:J27)</f>
        <v>74</v>
      </c>
    </row>
    <row r="5" spans="1:10">
      <c r="A5" t="s">
        <v>10</v>
      </c>
      <c r="B5">
        <f>MAX(Stocks)</f>
        <v>0.52559999999999996</v>
      </c>
      <c r="C5">
        <f>MAX(T.Bills)</f>
        <v>0.15490000000000001</v>
      </c>
      <c r="D5">
        <f>MAX(T.Bonds)</f>
        <v>0.3281</v>
      </c>
      <c r="H5" t="s">
        <v>2</v>
      </c>
      <c r="I5" t="s">
        <v>3</v>
      </c>
      <c r="J5" t="s">
        <v>11</v>
      </c>
    </row>
    <row r="6" spans="1:10">
      <c r="B6" t="s">
        <v>0</v>
      </c>
      <c r="G6">
        <v>-0.45</v>
      </c>
      <c r="H6">
        <f t="array" ref="H6:H27">FREQUENCY(B8:B81,$G$6:$G$26)</f>
        <v>0</v>
      </c>
      <c r="I6">
        <f t="array" ref="I6:I27">FREQUENCY(C8:C81,$G$6:$G$26)</f>
        <v>0</v>
      </c>
      <c r="J6">
        <f t="array" ref="J6:J27">FREQUENCY(D8:D81,$G$6:$G$26)</f>
        <v>0</v>
      </c>
    </row>
    <row r="7" spans="1:10">
      <c r="A7" t="s">
        <v>1</v>
      </c>
      <c r="B7" t="s">
        <v>2</v>
      </c>
      <c r="C7" t="s">
        <v>3</v>
      </c>
      <c r="D7" t="s">
        <v>4</v>
      </c>
      <c r="G7">
        <v>-0.4</v>
      </c>
      <c r="H7">
        <v>1</v>
      </c>
      <c r="I7">
        <v>0</v>
      </c>
      <c r="J7">
        <v>0</v>
      </c>
    </row>
    <row r="8" spans="1:10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>
        <v>-0.35</v>
      </c>
      <c r="H8">
        <v>1</v>
      </c>
      <c r="I8">
        <v>0</v>
      </c>
      <c r="J8">
        <v>0</v>
      </c>
    </row>
    <row r="9" spans="1:10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>
        <v>-0.3</v>
      </c>
      <c r="H9">
        <v>0</v>
      </c>
      <c r="I9">
        <v>0</v>
      </c>
      <c r="J9">
        <v>0</v>
      </c>
    </row>
    <row r="10" spans="1:10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>
        <v>-0.25</v>
      </c>
      <c r="H10">
        <v>2</v>
      </c>
      <c r="I10">
        <v>0</v>
      </c>
      <c r="J10">
        <v>0</v>
      </c>
    </row>
    <row r="11" spans="1:10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>
        <v>-0.2</v>
      </c>
      <c r="H11">
        <v>0</v>
      </c>
      <c r="I11">
        <v>0</v>
      </c>
      <c r="J11">
        <v>0</v>
      </c>
    </row>
    <row r="12" spans="1:10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>
        <v>-0.15</v>
      </c>
      <c r="H12">
        <v>0</v>
      </c>
      <c r="I12">
        <v>0</v>
      </c>
      <c r="J12">
        <v>0</v>
      </c>
    </row>
    <row r="13" spans="1:10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>
        <v>-0.1</v>
      </c>
      <c r="H13">
        <v>5</v>
      </c>
      <c r="I13">
        <v>0</v>
      </c>
      <c r="J13">
        <v>0</v>
      </c>
    </row>
    <row r="14" spans="1:10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>
        <v>-0.05</v>
      </c>
      <c r="H14">
        <v>8</v>
      </c>
      <c r="I14">
        <v>0</v>
      </c>
      <c r="J14">
        <v>3</v>
      </c>
    </row>
    <row r="15" spans="1:10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>
        <v>0</v>
      </c>
      <c r="H15">
        <v>5</v>
      </c>
      <c r="I15">
        <v>0</v>
      </c>
      <c r="J15">
        <v>11</v>
      </c>
    </row>
    <row r="16" spans="1:10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>
        <v>0.05</v>
      </c>
      <c r="H16">
        <v>3</v>
      </c>
      <c r="I16">
        <v>49</v>
      </c>
      <c r="J16">
        <v>34</v>
      </c>
    </row>
    <row r="17" spans="1:10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>
        <v>0.1</v>
      </c>
      <c r="H17">
        <v>8</v>
      </c>
      <c r="I17">
        <v>22</v>
      </c>
      <c r="J17">
        <v>13</v>
      </c>
    </row>
    <row r="18" spans="1:10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>
        <v>0.15</v>
      </c>
      <c r="H18">
        <v>4</v>
      </c>
      <c r="I18">
        <v>2</v>
      </c>
      <c r="J18">
        <v>5</v>
      </c>
    </row>
    <row r="19" spans="1:10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>
        <v>0.2</v>
      </c>
      <c r="H19">
        <v>9</v>
      </c>
      <c r="I19">
        <v>1</v>
      </c>
      <c r="J19">
        <v>4</v>
      </c>
    </row>
    <row r="20" spans="1:10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>
        <v>0.25</v>
      </c>
      <c r="H20">
        <v>8</v>
      </c>
      <c r="I20">
        <v>0</v>
      </c>
      <c r="J20">
        <v>2</v>
      </c>
    </row>
    <row r="21" spans="1:10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>
        <v>0.3</v>
      </c>
      <c r="H21">
        <v>4</v>
      </c>
      <c r="I21">
        <v>0</v>
      </c>
      <c r="J21">
        <v>1</v>
      </c>
    </row>
    <row r="22" spans="1:10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>
        <v>0.35</v>
      </c>
      <c r="H22">
        <v>8</v>
      </c>
      <c r="I22">
        <v>0</v>
      </c>
      <c r="J22">
        <v>1</v>
      </c>
    </row>
    <row r="23" spans="1:10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>
        <v>0.4</v>
      </c>
      <c r="H23">
        <v>3</v>
      </c>
      <c r="I23">
        <v>0</v>
      </c>
      <c r="J23">
        <v>0</v>
      </c>
    </row>
    <row r="24" spans="1:10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>
        <v>0.45</v>
      </c>
      <c r="H24">
        <v>2</v>
      </c>
      <c r="I24">
        <v>0</v>
      </c>
      <c r="J24">
        <v>0</v>
      </c>
    </row>
    <row r="25" spans="1:10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>
        <v>0.5</v>
      </c>
      <c r="H25">
        <v>2</v>
      </c>
      <c r="I25">
        <v>0</v>
      </c>
      <c r="J25">
        <v>0</v>
      </c>
    </row>
    <row r="26" spans="1:10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>
        <v>0.55000000000000004</v>
      </c>
      <c r="H26">
        <v>1</v>
      </c>
      <c r="I26">
        <v>0</v>
      </c>
      <c r="J26">
        <v>0</v>
      </c>
    </row>
    <row r="27" spans="1:10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  <c r="H27">
        <v>0</v>
      </c>
      <c r="I27">
        <v>0</v>
      </c>
      <c r="J27">
        <v>0</v>
      </c>
    </row>
    <row r="28" spans="1:10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10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10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10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10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/>
    </row>
    <row r="79" spans="1:7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/>
      <c r="G79" s="2"/>
    </row>
    <row r="80" spans="1:7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2"/>
      <c r="G80" s="2"/>
    </row>
    <row r="81" spans="1:7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3" spans="1:7">
      <c r="B83" t="s">
        <v>6</v>
      </c>
      <c r="C83" t="s">
        <v>7</v>
      </c>
      <c r="D83" t="s">
        <v>8</v>
      </c>
    </row>
    <row r="84" spans="1:7">
      <c r="A84" t="s">
        <v>5</v>
      </c>
      <c r="B84" s="1">
        <f>AVERAGE(Stocks)</f>
        <v>0.12052567567567571</v>
      </c>
      <c r="C84" s="1">
        <f>AVERAGE(T.Bills)</f>
        <v>3.9602702702702719E-2</v>
      </c>
      <c r="D84" s="1">
        <f>AVERAGE(T.Bonds)</f>
        <v>5.2148648648648634E-2</v>
      </c>
      <c r="F84" s="1"/>
      <c r="G84" s="1"/>
    </row>
    <row r="85" spans="1:7">
      <c r="B85" s="1"/>
      <c r="C85" s="1"/>
      <c r="D85" s="1"/>
      <c r="F85" s="1"/>
      <c r="G85" s="1"/>
    </row>
    <row r="86" spans="1:7">
      <c r="B86" s="1"/>
      <c r="C86" s="1"/>
      <c r="D86" s="1"/>
      <c r="F86" s="1"/>
      <c r="G86" s="1"/>
    </row>
    <row r="89" spans="1:7">
      <c r="B89" s="1"/>
      <c r="C89" s="1"/>
      <c r="D89" s="1"/>
      <c r="F89" s="1"/>
      <c r="G89" s="1"/>
    </row>
    <row r="90" spans="1:7">
      <c r="B90" s="1"/>
      <c r="C90" s="1"/>
      <c r="D90" s="1"/>
      <c r="F90" s="1"/>
      <c r="G90" s="1"/>
    </row>
    <row r="91" spans="1:7">
      <c r="B91" s="1"/>
      <c r="C91" s="1"/>
      <c r="D91" s="1"/>
      <c r="F91" s="1"/>
      <c r="G91" s="1"/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5392C0D-96BF-4EB1-883B-2B86DEC3141E}"/>
</file>

<file path=customXml/itemProps2.xml><?xml version="1.0" encoding="utf-8"?>
<ds:datastoreItem xmlns:ds="http://schemas.openxmlformats.org/officeDocument/2006/customXml" ds:itemID="{D5E297A5-C929-4E7D-A20B-343BFF1DF5A3}"/>
</file>

<file path=customXml/itemProps3.xml><?xml version="1.0" encoding="utf-8"?>
<ds:datastoreItem xmlns:ds="http://schemas.openxmlformats.org/officeDocument/2006/customXml" ds:itemID="{362A338A-A5F4-446D-BC2F-2D9AF39C2B7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Stocks</vt:lpstr>
      <vt:lpstr>T.Bills</vt:lpstr>
      <vt:lpstr>T.Bonds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2007-04-12T02:42:41Z</dcterms:created>
  <dcterms:modified xsi:type="dcterms:W3CDTF">2007-04-12T02:42:42Z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